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BE4137FA-9A79-4221-9D32-3898BBBA67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6" i="1"/>
  <c r="AJ10" i="1"/>
  <c r="AJ12" i="1"/>
  <c r="AG12" i="1" s="1"/>
  <c r="AJ13" i="1"/>
  <c r="AJ14" i="1"/>
  <c r="AG14" i="1" s="1"/>
  <c r="AI7" i="1"/>
  <c r="AJ7" i="1" s="1"/>
  <c r="AG7" i="1" s="1"/>
  <c r="AI8" i="1"/>
  <c r="AJ8" i="1" s="1"/>
  <c r="AG8" i="1" s="1"/>
  <c r="AI9" i="1"/>
  <c r="AJ9" i="1" s="1"/>
  <c r="AG9" i="1" s="1"/>
  <c r="AI10" i="1"/>
  <c r="AI11" i="1"/>
  <c r="AJ11" i="1" s="1"/>
  <c r="AG11" i="1" s="1"/>
  <c r="AI12" i="1"/>
  <c r="AI13" i="1"/>
  <c r="AI14" i="1"/>
  <c r="AI15" i="1"/>
  <c r="AJ15" i="1" s="1"/>
  <c r="AG15" i="1" s="1"/>
  <c r="AI16" i="1"/>
  <c r="AI17" i="1"/>
  <c r="AJ17" i="1" s="1"/>
  <c r="AG17" i="1" s="1"/>
  <c r="E7" i="1"/>
  <c r="E8" i="1"/>
  <c r="E9" i="1"/>
  <c r="E10" i="1"/>
  <c r="E11" i="1"/>
  <c r="E12" i="1"/>
  <c r="E13" i="1"/>
  <c r="E14" i="1"/>
  <c r="E15" i="1"/>
  <c r="E16" i="1"/>
  <c r="E17" i="1"/>
  <c r="E6" i="1"/>
  <c r="AA13" i="1"/>
  <c r="O12" i="1"/>
  <c r="P12" i="1" s="1"/>
  <c r="M12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Y7" i="1"/>
  <c r="Z7" i="1" s="1"/>
  <c r="W7" i="1" s="1"/>
  <c r="V7" i="1"/>
  <c r="AF7" i="1"/>
  <c r="AF17" i="1"/>
  <c r="AF16" i="1"/>
  <c r="AF15" i="1"/>
  <c r="AF14" i="1"/>
  <c r="AF13" i="1"/>
  <c r="AF11" i="1"/>
  <c r="AF10" i="1"/>
  <c r="AF9" i="1"/>
  <c r="AF8" i="1"/>
  <c r="AI6" i="1"/>
  <c r="AJ6" i="1" s="1"/>
  <c r="AG6" i="1" s="1"/>
  <c r="AF6" i="1"/>
  <c r="AD17" i="1"/>
  <c r="AE17" i="1" s="1"/>
  <c r="AB17" i="1" s="1"/>
  <c r="AA17" i="1"/>
  <c r="Y17" i="1"/>
  <c r="Z17" i="1" s="1"/>
  <c r="W17" i="1" s="1"/>
  <c r="V17" i="1"/>
  <c r="AD16" i="1"/>
  <c r="AE16" i="1" s="1"/>
  <c r="AB16" i="1" s="1"/>
  <c r="AA16" i="1"/>
  <c r="Y16" i="1"/>
  <c r="Z16" i="1" s="1"/>
  <c r="W16" i="1" s="1"/>
  <c r="V16" i="1"/>
  <c r="AD15" i="1"/>
  <c r="AE15" i="1" s="1"/>
  <c r="AB15" i="1" s="1"/>
  <c r="AA15" i="1"/>
  <c r="Y15" i="1"/>
  <c r="Z15" i="1" s="1"/>
  <c r="W15" i="1" s="1"/>
  <c r="V15" i="1"/>
  <c r="AD14" i="1"/>
  <c r="AE14" i="1" s="1"/>
  <c r="AB14" i="1" s="1"/>
  <c r="AA14" i="1"/>
  <c r="Y14" i="1"/>
  <c r="Z14" i="1" s="1"/>
  <c r="W14" i="1" s="1"/>
  <c r="V14" i="1"/>
  <c r="AD13" i="1"/>
  <c r="Y13" i="1"/>
  <c r="Z13" i="1" s="1"/>
  <c r="W13" i="1" s="1"/>
  <c r="V13" i="1"/>
  <c r="AD11" i="1"/>
  <c r="AE11" i="1" s="1"/>
  <c r="AB11" i="1" s="1"/>
  <c r="AA11" i="1"/>
  <c r="Y11" i="1"/>
  <c r="Z11" i="1" s="1"/>
  <c r="W11" i="1" s="1"/>
  <c r="V11" i="1"/>
  <c r="AD10" i="1"/>
  <c r="AE10" i="1" s="1"/>
  <c r="AB10" i="1" s="1"/>
  <c r="AA10" i="1"/>
  <c r="Y10" i="1"/>
  <c r="Z10" i="1" s="1"/>
  <c r="W10" i="1" s="1"/>
  <c r="V10" i="1"/>
  <c r="AD9" i="1"/>
  <c r="AE9" i="1" s="1"/>
  <c r="AB9" i="1" s="1"/>
  <c r="AA9" i="1"/>
  <c r="Y9" i="1"/>
  <c r="Z9" i="1" s="1"/>
  <c r="W9" i="1" s="1"/>
  <c r="V9" i="1"/>
  <c r="AD8" i="1"/>
  <c r="AE8" i="1" s="1"/>
  <c r="AB8" i="1" s="1"/>
  <c r="AA8" i="1"/>
  <c r="Y8" i="1"/>
  <c r="Z8" i="1" s="1"/>
  <c r="W8" i="1" s="1"/>
  <c r="V8" i="1"/>
  <c r="AD7" i="1"/>
  <c r="AE7" i="1" s="1"/>
  <c r="AB7" i="1" s="1"/>
  <c r="AA7" i="1"/>
  <c r="AD6" i="1"/>
  <c r="AE6" i="1" s="1"/>
  <c r="AB6" i="1" s="1"/>
  <c r="AA6" i="1"/>
  <c r="Y6" i="1"/>
  <c r="Z6" i="1" s="1"/>
  <c r="W6" i="1" s="1"/>
  <c r="V6" i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6" i="1"/>
  <c r="P6" i="1" s="1"/>
  <c r="T17" i="1"/>
  <c r="U17" i="1" s="1"/>
  <c r="R17" i="1" s="1"/>
  <c r="Q17" i="1"/>
  <c r="L17" i="1"/>
  <c r="T16" i="1"/>
  <c r="U16" i="1" s="1"/>
  <c r="R16" i="1" s="1"/>
  <c r="Q16" i="1"/>
  <c r="L16" i="1"/>
  <c r="T15" i="1"/>
  <c r="U15" i="1" s="1"/>
  <c r="R15" i="1" s="1"/>
  <c r="Q15" i="1"/>
  <c r="L15" i="1"/>
  <c r="T14" i="1"/>
  <c r="U14" i="1" s="1"/>
  <c r="R14" i="1" s="1"/>
  <c r="Q14" i="1"/>
  <c r="L14" i="1"/>
  <c r="T13" i="1"/>
  <c r="U13" i="1" s="1"/>
  <c r="R13" i="1" s="1"/>
  <c r="Q13" i="1"/>
  <c r="L13" i="1"/>
  <c r="L12" i="1"/>
  <c r="T11" i="1"/>
  <c r="U11" i="1" s="1"/>
  <c r="R11" i="1" s="1"/>
  <c r="Q11" i="1"/>
  <c r="L11" i="1"/>
  <c r="T10" i="1"/>
  <c r="U10" i="1" s="1"/>
  <c r="R10" i="1" s="1"/>
  <c r="Q10" i="1"/>
  <c r="L10" i="1"/>
  <c r="T9" i="1"/>
  <c r="U9" i="1" s="1"/>
  <c r="R9" i="1" s="1"/>
  <c r="Q9" i="1"/>
  <c r="L9" i="1"/>
  <c r="T8" i="1"/>
  <c r="U8" i="1" s="1"/>
  <c r="R8" i="1" s="1"/>
  <c r="Q8" i="1"/>
  <c r="L8" i="1"/>
  <c r="T7" i="1"/>
  <c r="U7" i="1" s="1"/>
  <c r="R7" i="1" s="1"/>
  <c r="Q7" i="1"/>
  <c r="L7" i="1"/>
  <c r="T6" i="1"/>
  <c r="U6" i="1" s="1"/>
  <c r="R6" i="1" s="1"/>
  <c r="Q6" i="1"/>
  <c r="L6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G6" i="1"/>
  <c r="J6" i="1"/>
  <c r="K6" i="1" s="1"/>
  <c r="H6" i="1" s="1"/>
  <c r="AJ16" i="1" l="1"/>
  <c r="AG16" i="1" s="1"/>
  <c r="AG10" i="1"/>
  <c r="AG13" i="1"/>
  <c r="AE13" i="1"/>
  <c r="AB13" i="1" s="1"/>
</calcChain>
</file>

<file path=xl/sharedStrings.xml><?xml version="1.0" encoding="utf-8"?>
<sst xmlns="http://schemas.openxmlformats.org/spreadsheetml/2006/main" count="57" uniqueCount="31">
  <si>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</si>
  <si>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</si>
  <si>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</si>
  <si>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</si>
  <si>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</si>
  <si>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</si>
  <si>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</si>
  <si>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</si>
  <si>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</si>
  <si>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</si>
  <si>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</si>
  <si>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</si>
  <si>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</si>
  <si>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</si>
  <si>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Լեդ լուսարձակ 50 ՎՏ</t>
  </si>
  <si>
    <t>Լեդ լուսարձակ 100 ՎՏ</t>
  </si>
  <si>
    <t>Մետաղական խողովակ F108</t>
  </si>
  <si>
    <t>Մետաղական խողովակ F89</t>
  </si>
  <si>
    <t>Մետաղական խողովակ F114</t>
  </si>
  <si>
    <t>Մետաղական խողովակ F127</t>
  </si>
  <si>
    <t>Հաղորդալար ԱՊՎ 6</t>
  </si>
  <si>
    <t>Հաղորդալար ԱՊՎ 10</t>
  </si>
  <si>
    <t>Հաղորդալար ԱՊՎ 16</t>
  </si>
  <si>
    <t>Մետաղական հենասյուն</t>
  </si>
  <si>
    <t>Մետաղական ճանկ</t>
  </si>
  <si>
    <t>«ՎԻՆՆԵՐ ԳՐՈՒՊ» ՍՊԸ</t>
  </si>
  <si>
    <t>«էԼԵԿՏՐԻԿԱ ԳՌՈՒՊ» ՍՊԸ</t>
  </si>
  <si>
    <t>«ՏԵԽՆՈՍՆԱԲ» ՍՊԸ</t>
  </si>
  <si>
    <t>«ԼԱՅԹԻՆԳ ԱԼԵՔՍ» ՍՊԸ</t>
  </si>
  <si>
    <t>«ԱՐՄԱ ԼԱՅԹ» ՍՊԸ</t>
  </si>
  <si>
    <t xml:space="preserve">ԱՁ ԷԴԳԱՐ ԳԱԲՐԻԵԼՅԱՆ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</si>
</sst>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6" fillId="3" borderId="5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6" fillId="3" borderId="3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164" fontId="6" fillId="3" borderId="5" xfId="1" applyFont="1" applyFill="1" applyBorder="1" applyAlignment="1">
      <alignment horizontal="center" vertical="top" wrapText="1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7"/>
  <sheetViews>
    <sheetView tabSelected="1" zoomScale="70" zoomScaleNormal="70" workbookViewId="0">
      <pane xSplit="6" ySplit="5" topLeftCell="AA6" activePane="bottomRight" state="frozen"/>
      <selection pane="topRight" activeCell="G1" sqref="G1"/>
      <selection pane="bottomLeft" activeCell="A6" sqref="A6"/>
      <selection pane="bottomRight" activeCell="AK1" sqref="AK1:AK1048576"/>
    </sheetView>
  </sheetViews>
  <sheetFormatPr defaultColWidth="9.140625" defaultRowHeight="16.5" x14ac:dyDescent="0.25"/>
  <cols>
    <col min="1" max="1" width="14.85546875" style="2" customWidth="1"/>
    <col min="2" max="2" width="16.7109375" style="2" customWidth="1"/>
    <col min="3" max="3" width="44.42578125" style="2" customWidth="1"/>
    <col min="4" max="4" width="18.5703125" style="2" customWidth="1"/>
    <col min="5" max="5" width="19.28515625" style="2" customWidth="1"/>
    <col min="6" max="6" width="23" style="2" customWidth="1"/>
    <col min="7" max="16" width="22.140625" style="2" customWidth="1"/>
    <col min="17" max="17" width="25.7109375" style="2" customWidth="1"/>
    <col min="18" max="31" width="22.140625" style="2" customWidth="1"/>
    <col min="32" max="33" width="16.85546875" style="2" customWidth="1"/>
    <col min="34" max="34" width="21.42578125" style="2" customWidth="1"/>
    <col min="35" max="35" width="19.28515625" style="2" customWidth="1"/>
    <col min="36" max="36" width="21.7109375" style="2" customWidth="1"/>
    <col min="37" max="37" width="21.42578125" style="2" hidden="1" customWidth="1"/>
    <col min="38" max="16384" width="9.140625" style="2"/>
  </cols>
  <sheetData>
    <row r="1" spans="1:37" x14ac:dyDescent="0.25">
      <c r="A1" s="1"/>
    </row>
    <row r="2" spans="1:37" x14ac:dyDescent="0.25">
      <c r="A2" s="3" t="s">
        <v>4</v>
      </c>
      <c r="B2" s="3"/>
      <c r="C2" s="3"/>
      <c r="D2" s="3"/>
      <c r="E2" s="3"/>
      <c r="F2" s="3"/>
    </row>
    <row r="4" spans="1:37" s="13" customFormat="1" x14ac:dyDescent="0.25">
      <c r="A4" s="20" t="s">
        <v>0</v>
      </c>
      <c r="B4" s="20"/>
      <c r="C4" s="20"/>
      <c r="D4" s="20" t="s">
        <v>10</v>
      </c>
      <c r="E4" s="20"/>
      <c r="F4" s="21"/>
      <c r="G4" s="20" t="s">
        <v>25</v>
      </c>
      <c r="H4" s="20"/>
      <c r="I4" s="20"/>
      <c r="J4" s="20"/>
      <c r="K4" s="20"/>
      <c r="L4" s="20" t="s">
        <v>26</v>
      </c>
      <c r="M4" s="20"/>
      <c r="N4" s="20"/>
      <c r="O4" s="20"/>
      <c r="P4" s="20"/>
      <c r="Q4" s="20" t="s">
        <v>27</v>
      </c>
      <c r="R4" s="20"/>
      <c r="S4" s="20"/>
      <c r="T4" s="20"/>
      <c r="U4" s="20"/>
      <c r="V4" s="20" t="s">
        <v>28</v>
      </c>
      <c r="W4" s="20"/>
      <c r="X4" s="20"/>
      <c r="Y4" s="20"/>
      <c r="Z4" s="20"/>
      <c r="AA4" s="20" t="s">
        <v>29</v>
      </c>
      <c r="AB4" s="20"/>
      <c r="AC4" s="20"/>
      <c r="AD4" s="20"/>
      <c r="AE4" s="20"/>
      <c r="AF4" s="20" t="s">
        <v>30</v>
      </c>
      <c r="AG4" s="20"/>
      <c r="AH4" s="20"/>
      <c r="AI4" s="20"/>
      <c r="AJ4" s="20"/>
      <c r="AK4" s="15"/>
    </row>
    <row r="5" spans="1:37" ht="66" x14ac:dyDescent="0.25">
      <c r="A5" s="16" t="s">
        <v>3</v>
      </c>
      <c r="B5" s="16" t="s">
        <v>2</v>
      </c>
      <c r="C5" s="16" t="s">
        <v>1</v>
      </c>
      <c r="D5" s="16" t="s">
        <v>11</v>
      </c>
      <c r="E5" s="16" t="s">
        <v>12</v>
      </c>
      <c r="F5" s="17" t="s">
        <v>13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9</v>
      </c>
      <c r="Q5" s="14" t="s">
        <v>5</v>
      </c>
      <c r="R5" s="14" t="s">
        <v>6</v>
      </c>
      <c r="S5" s="14" t="s">
        <v>7</v>
      </c>
      <c r="T5" s="14" t="s">
        <v>8</v>
      </c>
      <c r="U5" s="14" t="s">
        <v>9</v>
      </c>
      <c r="V5" s="14" t="s">
        <v>5</v>
      </c>
      <c r="W5" s="14" t="s">
        <v>6</v>
      </c>
      <c r="X5" s="14" t="s">
        <v>7</v>
      </c>
      <c r="Y5" s="14" t="s">
        <v>8</v>
      </c>
      <c r="Z5" s="14" t="s">
        <v>9</v>
      </c>
      <c r="AA5" s="14" t="s">
        <v>5</v>
      </c>
      <c r="AB5" s="14" t="s">
        <v>6</v>
      </c>
      <c r="AC5" s="14" t="s">
        <v>7</v>
      </c>
      <c r="AD5" s="14" t="s">
        <v>8</v>
      </c>
      <c r="AE5" s="14" t="s">
        <v>9</v>
      </c>
      <c r="AF5" s="14" t="s">
        <v>5</v>
      </c>
      <c r="AG5" s="14" t="s">
        <v>6</v>
      </c>
      <c r="AH5" s="14" t="s">
        <v>7</v>
      </c>
      <c r="AI5" s="14" t="s">
        <v>8</v>
      </c>
      <c r="AJ5" s="14" t="s">
        <v>9</v>
      </c>
      <c r="AK5" s="18"/>
    </row>
    <row r="6" spans="1:37" s="4" customFormat="1" x14ac:dyDescent="0.25">
      <c r="A6" s="5">
        <v>1</v>
      </c>
      <c r="B6" s="5">
        <v>31521560</v>
      </c>
      <c r="C6" s="5" t="s">
        <v>14</v>
      </c>
      <c r="D6" s="6">
        <v>700</v>
      </c>
      <c r="E6" s="7">
        <f>+F6/D6</f>
        <v>8900</v>
      </c>
      <c r="F6" s="8">
        <v>6230000</v>
      </c>
      <c r="G6" s="12">
        <f>+I6/$D6</f>
        <v>0</v>
      </c>
      <c r="H6" s="12">
        <f>+K6/$D6</f>
        <v>0</v>
      </c>
      <c r="I6" s="12"/>
      <c r="J6" s="12">
        <f>+I6*0.2</f>
        <v>0</v>
      </c>
      <c r="K6" s="12">
        <f>+I6+J6</f>
        <v>0</v>
      </c>
      <c r="L6" s="12">
        <f t="shared" ref="L6:L17" si="0">+N6/$D6</f>
        <v>6666.6657142857139</v>
      </c>
      <c r="M6" s="12"/>
      <c r="N6" s="12">
        <v>4666666</v>
      </c>
      <c r="O6" s="12">
        <f>+N6*0.2</f>
        <v>933333.20000000007</v>
      </c>
      <c r="P6" s="12">
        <f t="shared" ref="P6:P17" si="1">+N6+O6</f>
        <v>5599999.2000000002</v>
      </c>
      <c r="Q6" s="12">
        <f t="shared" ref="Q6:Q17" si="2">+S6/$D6</f>
        <v>0</v>
      </c>
      <c r="R6" s="12">
        <f t="shared" ref="R6:R17" si="3">+U6/$D6</f>
        <v>0</v>
      </c>
      <c r="S6" s="12"/>
      <c r="T6" s="12">
        <f t="shared" ref="T6" si="4">+S6*0.2</f>
        <v>0</v>
      </c>
      <c r="U6" s="12">
        <f t="shared" ref="U6:U17" si="5">+S6+T6</f>
        <v>0</v>
      </c>
      <c r="V6" s="12">
        <f t="shared" ref="V6" si="6">+X6/$D6</f>
        <v>0</v>
      </c>
      <c r="W6" s="12">
        <f t="shared" ref="W6:W17" si="7">+Z6/$D6</f>
        <v>0</v>
      </c>
      <c r="X6" s="12"/>
      <c r="Y6" s="12">
        <f t="shared" ref="Y6" si="8">+X6*0.2</f>
        <v>0</v>
      </c>
      <c r="Z6" s="12">
        <f t="shared" ref="Z6" si="9">+X6+Y6</f>
        <v>0</v>
      </c>
      <c r="AA6" s="9">
        <f t="shared" ref="AA6:AA17" si="10">+AC6/$D6</f>
        <v>5541.45</v>
      </c>
      <c r="AB6" s="9">
        <f t="shared" ref="AB6:AB17" si="11">+AE6/$D6</f>
        <v>6649.74</v>
      </c>
      <c r="AC6" s="9">
        <v>3879015</v>
      </c>
      <c r="AD6" s="9">
        <f t="shared" ref="AD6:AD17" si="12">+AC6*0.2</f>
        <v>775803</v>
      </c>
      <c r="AE6" s="9">
        <f t="shared" ref="AE6:AE17" si="13">+AC6+AD6</f>
        <v>4654818</v>
      </c>
      <c r="AF6" s="12">
        <f t="shared" ref="AF6" si="14">+AH6/$D6</f>
        <v>0</v>
      </c>
      <c r="AG6" s="12">
        <f t="shared" ref="AG6:AG17" si="15">+AJ6/$D6</f>
        <v>0</v>
      </c>
      <c r="AH6" s="12"/>
      <c r="AI6" s="12">
        <f t="shared" ref="AI6:AI17" si="16">+AH6*0.2</f>
        <v>0</v>
      </c>
      <c r="AJ6" s="12">
        <f t="shared" ref="AJ6" si="17">+AH6+AI6</f>
        <v>0</v>
      </c>
      <c r="AK6" s="19">
        <f>+MIN(I6,N6,S6,X6,AC6,AH6)</f>
        <v>3879015</v>
      </c>
    </row>
    <row r="7" spans="1:37" s="4" customFormat="1" x14ac:dyDescent="0.3">
      <c r="A7" s="10">
        <v>2</v>
      </c>
      <c r="B7" s="10">
        <v>31521560</v>
      </c>
      <c r="C7" s="10" t="s">
        <v>15</v>
      </c>
      <c r="D7" s="11">
        <v>100</v>
      </c>
      <c r="E7" s="7">
        <f t="shared" ref="E7:E17" si="18">+F7/D7</f>
        <v>12800</v>
      </c>
      <c r="F7" s="8">
        <v>1280000</v>
      </c>
      <c r="G7" s="12">
        <f t="shared" ref="G7:G17" si="19">+I7/$D7</f>
        <v>0</v>
      </c>
      <c r="H7" s="12">
        <f t="shared" ref="H7:H17" si="20">+K7/$D7</f>
        <v>0</v>
      </c>
      <c r="I7" s="12"/>
      <c r="J7" s="12">
        <f t="shared" ref="J7:J17" si="21">+I7*0.2</f>
        <v>0</v>
      </c>
      <c r="K7" s="12">
        <f t="shared" ref="K7:K17" si="22">+I7+J7</f>
        <v>0</v>
      </c>
      <c r="L7" s="9">
        <f t="shared" si="0"/>
        <v>10250</v>
      </c>
      <c r="M7" s="9">
        <f t="shared" ref="M7:M17" si="23">+P7/$D7</f>
        <v>12300</v>
      </c>
      <c r="N7" s="9">
        <v>1025000</v>
      </c>
      <c r="O7" s="9">
        <f t="shared" ref="O7:O17" si="24">+N7*0.2</f>
        <v>205000</v>
      </c>
      <c r="P7" s="9">
        <f t="shared" si="1"/>
        <v>1230000</v>
      </c>
      <c r="Q7" s="12">
        <f t="shared" si="2"/>
        <v>0</v>
      </c>
      <c r="R7" s="12">
        <f t="shared" si="3"/>
        <v>0</v>
      </c>
      <c r="S7" s="12"/>
      <c r="T7" s="12">
        <f t="shared" ref="T7:T17" si="25">+S7*0.2</f>
        <v>0</v>
      </c>
      <c r="U7" s="12">
        <f t="shared" si="5"/>
        <v>0</v>
      </c>
      <c r="V7" s="12">
        <f t="shared" ref="V7" si="26">+X7/$D7</f>
        <v>0</v>
      </c>
      <c r="W7" s="12">
        <f t="shared" ref="W7" si="27">+Z7/$D7</f>
        <v>0</v>
      </c>
      <c r="X7" s="12"/>
      <c r="Y7" s="12">
        <f t="shared" ref="Y7" si="28">+X7*0.2</f>
        <v>0</v>
      </c>
      <c r="Z7" s="12">
        <f t="shared" ref="Z7" si="29">+X7+Y7</f>
        <v>0</v>
      </c>
      <c r="AA7" s="12">
        <f t="shared" si="10"/>
        <v>0</v>
      </c>
      <c r="AB7" s="12">
        <f t="shared" si="11"/>
        <v>0</v>
      </c>
      <c r="AC7" s="12"/>
      <c r="AD7" s="12">
        <f t="shared" si="12"/>
        <v>0</v>
      </c>
      <c r="AE7" s="12">
        <f t="shared" si="13"/>
        <v>0</v>
      </c>
      <c r="AF7" s="12">
        <f t="shared" ref="AF7" si="30">+AH7/$D7</f>
        <v>0</v>
      </c>
      <c r="AG7" s="12">
        <f t="shared" ref="AG7" si="31">+AJ7/$D7</f>
        <v>0</v>
      </c>
      <c r="AH7" s="12"/>
      <c r="AI7" s="12">
        <f t="shared" si="16"/>
        <v>0</v>
      </c>
      <c r="AJ7" s="12">
        <f t="shared" ref="AJ7:AJ17" si="32">+AH7+AI7</f>
        <v>0</v>
      </c>
      <c r="AK7" s="19">
        <f t="shared" ref="AK7:AK17" si="33">+MIN(I7,N7,S7,X7,AC7,AH7)</f>
        <v>1025000</v>
      </c>
    </row>
    <row r="8" spans="1:37" s="4" customFormat="1" x14ac:dyDescent="0.3">
      <c r="A8" s="10">
        <v>3</v>
      </c>
      <c r="B8" s="10">
        <v>44531191</v>
      </c>
      <c r="C8" s="10" t="s">
        <v>16</v>
      </c>
      <c r="D8" s="11">
        <v>30</v>
      </c>
      <c r="E8" s="7">
        <f t="shared" si="18"/>
        <v>3800</v>
      </c>
      <c r="F8" s="8">
        <v>114000</v>
      </c>
      <c r="G8" s="12">
        <f t="shared" si="19"/>
        <v>0</v>
      </c>
      <c r="H8" s="12">
        <f t="shared" si="20"/>
        <v>0</v>
      </c>
      <c r="I8" s="12"/>
      <c r="J8" s="12">
        <f t="shared" si="21"/>
        <v>0</v>
      </c>
      <c r="K8" s="12">
        <f t="shared" si="22"/>
        <v>0</v>
      </c>
      <c r="L8" s="12">
        <f t="shared" si="0"/>
        <v>0</v>
      </c>
      <c r="M8" s="12">
        <f t="shared" si="23"/>
        <v>0</v>
      </c>
      <c r="N8" s="12"/>
      <c r="O8" s="12">
        <f t="shared" si="24"/>
        <v>0</v>
      </c>
      <c r="P8" s="12">
        <f t="shared" si="1"/>
        <v>0</v>
      </c>
      <c r="Q8" s="9">
        <f t="shared" si="2"/>
        <v>3000</v>
      </c>
      <c r="R8" s="9">
        <f t="shared" si="3"/>
        <v>3600</v>
      </c>
      <c r="S8" s="9">
        <v>90000</v>
      </c>
      <c r="T8" s="9">
        <f t="shared" si="25"/>
        <v>18000</v>
      </c>
      <c r="U8" s="9">
        <f t="shared" si="5"/>
        <v>108000</v>
      </c>
      <c r="V8" s="12">
        <f>+X7/$D8</f>
        <v>0</v>
      </c>
      <c r="W8" s="12">
        <f t="shared" si="7"/>
        <v>0</v>
      </c>
      <c r="X8" s="12"/>
      <c r="Y8" s="12">
        <f>+X7*0.2</f>
        <v>0</v>
      </c>
      <c r="Z8" s="12">
        <f>+X7+Y8</f>
        <v>0</v>
      </c>
      <c r="AA8" s="12">
        <f t="shared" si="10"/>
        <v>0</v>
      </c>
      <c r="AB8" s="12">
        <f t="shared" si="11"/>
        <v>0</v>
      </c>
      <c r="AC8" s="12"/>
      <c r="AD8" s="12">
        <f t="shared" si="12"/>
        <v>0</v>
      </c>
      <c r="AE8" s="12">
        <f t="shared" si="13"/>
        <v>0</v>
      </c>
      <c r="AF8" s="12">
        <f>+AH7/$D8</f>
        <v>0</v>
      </c>
      <c r="AG8" s="12">
        <f t="shared" si="15"/>
        <v>3633.2</v>
      </c>
      <c r="AH8" s="12">
        <v>90830</v>
      </c>
      <c r="AI8" s="12">
        <f t="shared" si="16"/>
        <v>18166</v>
      </c>
      <c r="AJ8" s="12">
        <f t="shared" si="32"/>
        <v>108996</v>
      </c>
      <c r="AK8" s="19">
        <f t="shared" si="33"/>
        <v>90000</v>
      </c>
    </row>
    <row r="9" spans="1:37" s="4" customFormat="1" x14ac:dyDescent="0.3">
      <c r="A9" s="10">
        <v>4</v>
      </c>
      <c r="B9" s="10">
        <v>44531191</v>
      </c>
      <c r="C9" s="10" t="s">
        <v>17</v>
      </c>
      <c r="D9" s="11">
        <v>90</v>
      </c>
      <c r="E9" s="7">
        <f t="shared" si="18"/>
        <v>2900</v>
      </c>
      <c r="F9" s="8">
        <v>261000</v>
      </c>
      <c r="G9" s="12">
        <f t="shared" si="19"/>
        <v>0</v>
      </c>
      <c r="H9" s="12">
        <f t="shared" si="20"/>
        <v>0</v>
      </c>
      <c r="I9" s="12"/>
      <c r="J9" s="12">
        <f t="shared" si="21"/>
        <v>0</v>
      </c>
      <c r="K9" s="12">
        <f t="shared" si="22"/>
        <v>0</v>
      </c>
      <c r="L9" s="12">
        <f t="shared" si="0"/>
        <v>0</v>
      </c>
      <c r="M9" s="12">
        <f t="shared" si="23"/>
        <v>0</v>
      </c>
      <c r="N9" s="12"/>
      <c r="O9" s="12">
        <f t="shared" si="24"/>
        <v>0</v>
      </c>
      <c r="P9" s="12">
        <f t="shared" si="1"/>
        <v>0</v>
      </c>
      <c r="Q9" s="9">
        <f t="shared" si="2"/>
        <v>2250</v>
      </c>
      <c r="R9" s="9">
        <f t="shared" si="3"/>
        <v>2700</v>
      </c>
      <c r="S9" s="9">
        <v>202500</v>
      </c>
      <c r="T9" s="9">
        <f t="shared" si="25"/>
        <v>40500</v>
      </c>
      <c r="U9" s="9">
        <f t="shared" si="5"/>
        <v>243000</v>
      </c>
      <c r="V9" s="12">
        <f t="shared" ref="V9:V17" si="34">+X9/$D9</f>
        <v>0</v>
      </c>
      <c r="W9" s="12">
        <f t="shared" si="7"/>
        <v>0</v>
      </c>
      <c r="X9" s="12"/>
      <c r="Y9" s="12">
        <f t="shared" ref="Y9:Y17" si="35">+X9*0.2</f>
        <v>0</v>
      </c>
      <c r="Z9" s="12">
        <f t="shared" ref="Z9:Z17" si="36">+X9+Y9</f>
        <v>0</v>
      </c>
      <c r="AA9" s="12">
        <f t="shared" si="10"/>
        <v>0</v>
      </c>
      <c r="AB9" s="12">
        <f t="shared" si="11"/>
        <v>0</v>
      </c>
      <c r="AC9" s="12"/>
      <c r="AD9" s="12">
        <f t="shared" si="12"/>
        <v>0</v>
      </c>
      <c r="AE9" s="12">
        <f t="shared" si="13"/>
        <v>0</v>
      </c>
      <c r="AF9" s="12">
        <f t="shared" ref="AF9:AF17" si="37">+AH9/$D9</f>
        <v>2333.3333333333335</v>
      </c>
      <c r="AG9" s="12">
        <f t="shared" si="15"/>
        <v>2800</v>
      </c>
      <c r="AH9" s="12">
        <v>210000</v>
      </c>
      <c r="AI9" s="12">
        <f t="shared" si="16"/>
        <v>42000</v>
      </c>
      <c r="AJ9" s="12">
        <f t="shared" si="32"/>
        <v>252000</v>
      </c>
      <c r="AK9" s="19">
        <f t="shared" si="33"/>
        <v>202500</v>
      </c>
    </row>
    <row r="10" spans="1:37" s="4" customFormat="1" x14ac:dyDescent="0.3">
      <c r="A10" s="10">
        <v>5</v>
      </c>
      <c r="B10" s="10">
        <v>44531191</v>
      </c>
      <c r="C10" s="10" t="s">
        <v>18</v>
      </c>
      <c r="D10" s="11">
        <v>30</v>
      </c>
      <c r="E10" s="7">
        <f t="shared" si="18"/>
        <v>4000</v>
      </c>
      <c r="F10" s="8">
        <v>120000</v>
      </c>
      <c r="G10" s="12">
        <f t="shared" si="19"/>
        <v>0</v>
      </c>
      <c r="H10" s="12">
        <f t="shared" si="20"/>
        <v>0</v>
      </c>
      <c r="I10" s="12"/>
      <c r="J10" s="12">
        <f t="shared" si="21"/>
        <v>0</v>
      </c>
      <c r="K10" s="12">
        <f t="shared" si="22"/>
        <v>0</v>
      </c>
      <c r="L10" s="12">
        <f t="shared" si="0"/>
        <v>0</v>
      </c>
      <c r="M10" s="12">
        <f t="shared" si="23"/>
        <v>0</v>
      </c>
      <c r="N10" s="12"/>
      <c r="O10" s="12">
        <f t="shared" si="24"/>
        <v>0</v>
      </c>
      <c r="P10" s="12">
        <f t="shared" si="1"/>
        <v>0</v>
      </c>
      <c r="Q10" s="12">
        <f t="shared" si="2"/>
        <v>3250</v>
      </c>
      <c r="R10" s="12">
        <f t="shared" si="3"/>
        <v>3900</v>
      </c>
      <c r="S10" s="12">
        <v>97500</v>
      </c>
      <c r="T10" s="12">
        <f t="shared" si="25"/>
        <v>19500</v>
      </c>
      <c r="U10" s="12">
        <f t="shared" si="5"/>
        <v>117000</v>
      </c>
      <c r="V10" s="12">
        <f t="shared" si="34"/>
        <v>0</v>
      </c>
      <c r="W10" s="12">
        <f t="shared" si="7"/>
        <v>0</v>
      </c>
      <c r="X10" s="12"/>
      <c r="Y10" s="12">
        <f t="shared" si="35"/>
        <v>0</v>
      </c>
      <c r="Z10" s="12">
        <f t="shared" si="36"/>
        <v>0</v>
      </c>
      <c r="AA10" s="12">
        <f t="shared" si="10"/>
        <v>0</v>
      </c>
      <c r="AB10" s="12">
        <f t="shared" si="11"/>
        <v>0</v>
      </c>
      <c r="AC10" s="12"/>
      <c r="AD10" s="12">
        <f t="shared" si="12"/>
        <v>0</v>
      </c>
      <c r="AE10" s="12">
        <f t="shared" si="13"/>
        <v>0</v>
      </c>
      <c r="AF10" s="9">
        <f t="shared" si="37"/>
        <v>3083.3333333333335</v>
      </c>
      <c r="AG10" s="9">
        <f t="shared" si="15"/>
        <v>3700</v>
      </c>
      <c r="AH10" s="9">
        <v>92500</v>
      </c>
      <c r="AI10" s="9">
        <f t="shared" si="16"/>
        <v>18500</v>
      </c>
      <c r="AJ10" s="9">
        <f t="shared" si="32"/>
        <v>111000</v>
      </c>
      <c r="AK10" s="19">
        <f t="shared" si="33"/>
        <v>92500</v>
      </c>
    </row>
    <row r="11" spans="1:37" s="4" customFormat="1" x14ac:dyDescent="0.3">
      <c r="A11" s="10">
        <v>6</v>
      </c>
      <c r="B11" s="10">
        <v>44531191</v>
      </c>
      <c r="C11" s="10" t="s">
        <v>19</v>
      </c>
      <c r="D11" s="11">
        <v>12</v>
      </c>
      <c r="E11" s="7">
        <f t="shared" si="18"/>
        <v>4500</v>
      </c>
      <c r="F11" s="8">
        <v>54000</v>
      </c>
      <c r="G11" s="12">
        <f t="shared" si="19"/>
        <v>0</v>
      </c>
      <c r="H11" s="12">
        <f t="shared" si="20"/>
        <v>0</v>
      </c>
      <c r="I11" s="12"/>
      <c r="J11" s="12">
        <f t="shared" si="21"/>
        <v>0</v>
      </c>
      <c r="K11" s="12">
        <f t="shared" si="22"/>
        <v>0</v>
      </c>
      <c r="L11" s="12">
        <f t="shared" si="0"/>
        <v>0</v>
      </c>
      <c r="M11" s="12">
        <f t="shared" si="23"/>
        <v>0</v>
      </c>
      <c r="N11" s="12"/>
      <c r="O11" s="12">
        <f t="shared" si="24"/>
        <v>0</v>
      </c>
      <c r="P11" s="12">
        <f t="shared" si="1"/>
        <v>0</v>
      </c>
      <c r="Q11" s="9">
        <f t="shared" si="2"/>
        <v>3633.3333333333335</v>
      </c>
      <c r="R11" s="9">
        <f t="shared" si="3"/>
        <v>4360</v>
      </c>
      <c r="S11" s="9">
        <v>43600</v>
      </c>
      <c r="T11" s="9">
        <f t="shared" si="25"/>
        <v>8720</v>
      </c>
      <c r="U11" s="9">
        <f t="shared" si="5"/>
        <v>52320</v>
      </c>
      <c r="V11" s="12">
        <f t="shared" si="34"/>
        <v>0</v>
      </c>
      <c r="W11" s="12">
        <f t="shared" si="7"/>
        <v>0</v>
      </c>
      <c r="X11" s="12"/>
      <c r="Y11" s="12">
        <f t="shared" si="35"/>
        <v>0</v>
      </c>
      <c r="Z11" s="12">
        <f t="shared" si="36"/>
        <v>0</v>
      </c>
      <c r="AA11" s="12">
        <f t="shared" si="10"/>
        <v>0</v>
      </c>
      <c r="AB11" s="12">
        <f t="shared" si="11"/>
        <v>0</v>
      </c>
      <c r="AC11" s="12"/>
      <c r="AD11" s="12">
        <f t="shared" si="12"/>
        <v>0</v>
      </c>
      <c r="AE11" s="12">
        <f t="shared" si="13"/>
        <v>0</v>
      </c>
      <c r="AF11" s="12">
        <f t="shared" si="37"/>
        <v>0</v>
      </c>
      <c r="AG11" s="12">
        <f t="shared" si="15"/>
        <v>0</v>
      </c>
      <c r="AH11" s="12"/>
      <c r="AI11" s="12">
        <f t="shared" si="16"/>
        <v>0</v>
      </c>
      <c r="AJ11" s="12">
        <f t="shared" si="32"/>
        <v>0</v>
      </c>
      <c r="AK11" s="19">
        <f t="shared" si="33"/>
        <v>43600</v>
      </c>
    </row>
    <row r="12" spans="1:37" s="4" customFormat="1" x14ac:dyDescent="0.3">
      <c r="A12" s="10">
        <v>7</v>
      </c>
      <c r="B12" s="10">
        <v>31321252</v>
      </c>
      <c r="C12" s="10" t="s">
        <v>20</v>
      </c>
      <c r="D12" s="11">
        <v>3000</v>
      </c>
      <c r="E12" s="7">
        <f t="shared" si="18"/>
        <v>50</v>
      </c>
      <c r="F12" s="8">
        <v>150000</v>
      </c>
      <c r="G12" s="12">
        <f t="shared" si="19"/>
        <v>0</v>
      </c>
      <c r="H12" s="12">
        <f t="shared" si="20"/>
        <v>0</v>
      </c>
      <c r="I12" s="12"/>
      <c r="J12" s="12">
        <f t="shared" si="21"/>
        <v>0</v>
      </c>
      <c r="K12" s="12">
        <f t="shared" si="22"/>
        <v>0</v>
      </c>
      <c r="L12" s="9">
        <f t="shared" si="0"/>
        <v>34.166666666666664</v>
      </c>
      <c r="M12" s="9">
        <f t="shared" si="23"/>
        <v>41</v>
      </c>
      <c r="N12" s="9">
        <v>102500</v>
      </c>
      <c r="O12" s="9">
        <f t="shared" si="24"/>
        <v>20500</v>
      </c>
      <c r="P12" s="9">
        <f t="shared" si="1"/>
        <v>123000</v>
      </c>
      <c r="Q12" s="12">
        <f t="shared" si="2"/>
        <v>0</v>
      </c>
      <c r="R12" s="12">
        <f t="shared" si="3"/>
        <v>0</v>
      </c>
      <c r="S12" s="12"/>
      <c r="T12" s="12">
        <f t="shared" si="25"/>
        <v>0</v>
      </c>
      <c r="U12" s="12">
        <f t="shared" si="5"/>
        <v>0</v>
      </c>
      <c r="V12" s="12">
        <f t="shared" si="34"/>
        <v>0</v>
      </c>
      <c r="W12" s="12">
        <f t="shared" si="7"/>
        <v>0</v>
      </c>
      <c r="X12" s="12"/>
      <c r="Y12" s="12">
        <f t="shared" si="35"/>
        <v>0</v>
      </c>
      <c r="Z12" s="12">
        <f t="shared" si="36"/>
        <v>0</v>
      </c>
      <c r="AA12" s="12">
        <f t="shared" si="10"/>
        <v>0</v>
      </c>
      <c r="AB12" s="12">
        <f t="shared" si="11"/>
        <v>0</v>
      </c>
      <c r="AC12" s="12"/>
      <c r="AD12" s="12">
        <f t="shared" si="12"/>
        <v>0</v>
      </c>
      <c r="AE12" s="12">
        <f t="shared" si="13"/>
        <v>0</v>
      </c>
      <c r="AF12" s="12">
        <f t="shared" si="37"/>
        <v>0</v>
      </c>
      <c r="AG12" s="12">
        <f t="shared" si="15"/>
        <v>0</v>
      </c>
      <c r="AH12" s="12"/>
      <c r="AI12" s="12">
        <f t="shared" si="16"/>
        <v>0</v>
      </c>
      <c r="AJ12" s="12">
        <f t="shared" si="32"/>
        <v>0</v>
      </c>
      <c r="AK12" s="19">
        <f t="shared" si="33"/>
        <v>102500</v>
      </c>
    </row>
    <row r="13" spans="1:37" s="4" customFormat="1" x14ac:dyDescent="0.3">
      <c r="A13" s="10">
        <v>8</v>
      </c>
      <c r="B13" s="10">
        <v>31321252</v>
      </c>
      <c r="C13" s="10" t="s">
        <v>21</v>
      </c>
      <c r="D13" s="11">
        <v>20000</v>
      </c>
      <c r="E13" s="7">
        <f t="shared" si="18"/>
        <v>68</v>
      </c>
      <c r="F13" s="8">
        <v>1360000</v>
      </c>
      <c r="G13" s="12">
        <f t="shared" si="19"/>
        <v>0</v>
      </c>
      <c r="H13" s="12">
        <f t="shared" si="20"/>
        <v>0</v>
      </c>
      <c r="I13" s="12"/>
      <c r="J13" s="12">
        <f t="shared" si="21"/>
        <v>0</v>
      </c>
      <c r="K13" s="12">
        <f t="shared" si="22"/>
        <v>0</v>
      </c>
      <c r="L13" s="9">
        <f t="shared" si="0"/>
        <v>51.666649999999997</v>
      </c>
      <c r="M13" s="9">
        <f t="shared" si="23"/>
        <v>61.999980000000008</v>
      </c>
      <c r="N13" s="9">
        <v>1033333</v>
      </c>
      <c r="O13" s="9">
        <f t="shared" si="24"/>
        <v>206666.6</v>
      </c>
      <c r="P13" s="9">
        <f t="shared" si="1"/>
        <v>1239999.6000000001</v>
      </c>
      <c r="Q13" s="12">
        <f t="shared" si="2"/>
        <v>0</v>
      </c>
      <c r="R13" s="12">
        <f t="shared" si="3"/>
        <v>0</v>
      </c>
      <c r="S13" s="12"/>
      <c r="T13" s="12">
        <f t="shared" si="25"/>
        <v>0</v>
      </c>
      <c r="U13" s="12">
        <f t="shared" si="5"/>
        <v>0</v>
      </c>
      <c r="V13" s="12">
        <f t="shared" si="34"/>
        <v>0</v>
      </c>
      <c r="W13" s="12">
        <f t="shared" si="7"/>
        <v>0</v>
      </c>
      <c r="X13" s="12"/>
      <c r="Y13" s="12">
        <f t="shared" si="35"/>
        <v>0</v>
      </c>
      <c r="Z13" s="12">
        <f t="shared" si="36"/>
        <v>0</v>
      </c>
      <c r="AA13" s="12">
        <f>+AC13/$D13</f>
        <v>0</v>
      </c>
      <c r="AB13" s="12">
        <f t="shared" si="11"/>
        <v>0</v>
      </c>
      <c r="AC13" s="12"/>
      <c r="AD13" s="12">
        <f t="shared" si="12"/>
        <v>0</v>
      </c>
      <c r="AE13" s="12">
        <f>+AC13+AD13</f>
        <v>0</v>
      </c>
      <c r="AF13" s="12">
        <f t="shared" si="37"/>
        <v>0</v>
      </c>
      <c r="AG13" s="12">
        <f t="shared" si="15"/>
        <v>0</v>
      </c>
      <c r="AH13" s="12"/>
      <c r="AI13" s="12">
        <f t="shared" si="16"/>
        <v>0</v>
      </c>
      <c r="AJ13" s="12">
        <f t="shared" si="32"/>
        <v>0</v>
      </c>
      <c r="AK13" s="19">
        <f t="shared" si="33"/>
        <v>1033333</v>
      </c>
    </row>
    <row r="14" spans="1:37" s="4" customFormat="1" x14ac:dyDescent="0.3">
      <c r="A14" s="10">
        <v>9</v>
      </c>
      <c r="B14" s="10">
        <v>31321252</v>
      </c>
      <c r="C14" s="10" t="s">
        <v>22</v>
      </c>
      <c r="D14" s="11">
        <v>500</v>
      </c>
      <c r="E14" s="7">
        <f t="shared" si="18"/>
        <v>95</v>
      </c>
      <c r="F14" s="8">
        <v>47500</v>
      </c>
      <c r="G14" s="12">
        <f t="shared" si="19"/>
        <v>0</v>
      </c>
      <c r="H14" s="12">
        <f t="shared" si="20"/>
        <v>0</v>
      </c>
      <c r="I14" s="12"/>
      <c r="J14" s="12">
        <f t="shared" si="21"/>
        <v>0</v>
      </c>
      <c r="K14" s="12">
        <f t="shared" si="22"/>
        <v>0</v>
      </c>
      <c r="L14" s="9">
        <f t="shared" si="0"/>
        <v>79.165999999999997</v>
      </c>
      <c r="M14" s="9">
        <f t="shared" si="23"/>
        <v>94.999200000000002</v>
      </c>
      <c r="N14" s="9">
        <v>39583</v>
      </c>
      <c r="O14" s="9">
        <f t="shared" si="24"/>
        <v>7916.6</v>
      </c>
      <c r="P14" s="9">
        <f t="shared" si="1"/>
        <v>47499.6</v>
      </c>
      <c r="Q14" s="12">
        <f t="shared" si="2"/>
        <v>0</v>
      </c>
      <c r="R14" s="12">
        <f t="shared" si="3"/>
        <v>0</v>
      </c>
      <c r="S14" s="12"/>
      <c r="T14" s="12">
        <f t="shared" si="25"/>
        <v>0</v>
      </c>
      <c r="U14" s="12">
        <f t="shared" si="5"/>
        <v>0</v>
      </c>
      <c r="V14" s="12">
        <f t="shared" si="34"/>
        <v>0</v>
      </c>
      <c r="W14" s="12">
        <f t="shared" si="7"/>
        <v>0</v>
      </c>
      <c r="X14" s="12"/>
      <c r="Y14" s="12">
        <f t="shared" si="35"/>
        <v>0</v>
      </c>
      <c r="Z14" s="12">
        <f t="shared" si="36"/>
        <v>0</v>
      </c>
      <c r="AA14" s="12">
        <f t="shared" si="10"/>
        <v>0</v>
      </c>
      <c r="AB14" s="12">
        <f t="shared" si="11"/>
        <v>0</v>
      </c>
      <c r="AC14" s="12"/>
      <c r="AD14" s="12">
        <f t="shared" si="12"/>
        <v>0</v>
      </c>
      <c r="AE14" s="12">
        <f t="shared" si="13"/>
        <v>0</v>
      </c>
      <c r="AF14" s="12">
        <f t="shared" si="37"/>
        <v>0</v>
      </c>
      <c r="AG14" s="12">
        <f t="shared" si="15"/>
        <v>0</v>
      </c>
      <c r="AH14" s="12"/>
      <c r="AI14" s="12">
        <f t="shared" si="16"/>
        <v>0</v>
      </c>
      <c r="AJ14" s="12">
        <f t="shared" si="32"/>
        <v>0</v>
      </c>
      <c r="AK14" s="19">
        <f t="shared" si="33"/>
        <v>39583</v>
      </c>
    </row>
    <row r="15" spans="1:37" s="4" customFormat="1" x14ac:dyDescent="0.3">
      <c r="A15" s="10">
        <v>10</v>
      </c>
      <c r="B15" s="10">
        <v>44211240</v>
      </c>
      <c r="C15" s="10" t="s">
        <v>23</v>
      </c>
      <c r="D15" s="11">
        <v>165</v>
      </c>
      <c r="E15" s="7">
        <f t="shared" si="18"/>
        <v>46000</v>
      </c>
      <c r="F15" s="8">
        <v>7590000</v>
      </c>
      <c r="G15" s="12">
        <f t="shared" si="19"/>
        <v>36363.63636363636</v>
      </c>
      <c r="H15" s="12">
        <f t="shared" si="20"/>
        <v>43636.36363636364</v>
      </c>
      <c r="I15" s="12">
        <v>6000000</v>
      </c>
      <c r="J15" s="12">
        <f t="shared" si="21"/>
        <v>1200000</v>
      </c>
      <c r="K15" s="12">
        <f t="shared" si="22"/>
        <v>7200000</v>
      </c>
      <c r="L15" s="12">
        <f t="shared" si="0"/>
        <v>0</v>
      </c>
      <c r="M15" s="12">
        <f t="shared" si="23"/>
        <v>0</v>
      </c>
      <c r="N15" s="12"/>
      <c r="O15" s="12">
        <f t="shared" si="24"/>
        <v>0</v>
      </c>
      <c r="P15" s="12">
        <f t="shared" si="1"/>
        <v>0</v>
      </c>
      <c r="Q15" s="12">
        <f t="shared" si="2"/>
        <v>38166.666666666664</v>
      </c>
      <c r="R15" s="12">
        <f t="shared" si="3"/>
        <v>45800</v>
      </c>
      <c r="S15" s="12">
        <v>6297500</v>
      </c>
      <c r="T15" s="12">
        <f t="shared" si="25"/>
        <v>1259500</v>
      </c>
      <c r="U15" s="12">
        <f t="shared" si="5"/>
        <v>7557000</v>
      </c>
      <c r="V15" s="9">
        <f t="shared" si="34"/>
        <v>35833.333333333336</v>
      </c>
      <c r="W15" s="9">
        <f t="shared" si="7"/>
        <v>43000</v>
      </c>
      <c r="X15" s="9">
        <v>5912500</v>
      </c>
      <c r="Y15" s="9">
        <f t="shared" si="35"/>
        <v>1182500</v>
      </c>
      <c r="Z15" s="9">
        <f t="shared" si="36"/>
        <v>7095000</v>
      </c>
      <c r="AA15" s="12">
        <f t="shared" si="10"/>
        <v>0</v>
      </c>
      <c r="AB15" s="12">
        <f t="shared" si="11"/>
        <v>0</v>
      </c>
      <c r="AC15" s="12"/>
      <c r="AD15" s="12">
        <f t="shared" si="12"/>
        <v>0</v>
      </c>
      <c r="AE15" s="12">
        <f t="shared" si="13"/>
        <v>0</v>
      </c>
      <c r="AF15" s="12">
        <f t="shared" si="37"/>
        <v>0</v>
      </c>
      <c r="AG15" s="12">
        <f t="shared" si="15"/>
        <v>0</v>
      </c>
      <c r="AH15" s="12"/>
      <c r="AI15" s="12">
        <f t="shared" si="16"/>
        <v>0</v>
      </c>
      <c r="AJ15" s="12">
        <f t="shared" si="32"/>
        <v>0</v>
      </c>
      <c r="AK15" s="19">
        <f t="shared" si="33"/>
        <v>5912500</v>
      </c>
    </row>
    <row r="16" spans="1:37" s="4" customFormat="1" x14ac:dyDescent="0.3">
      <c r="A16" s="10">
        <v>11</v>
      </c>
      <c r="B16" s="10">
        <v>44531191</v>
      </c>
      <c r="C16" s="10" t="s">
        <v>24</v>
      </c>
      <c r="D16" s="11">
        <v>50</v>
      </c>
      <c r="E16" s="7">
        <f t="shared" si="18"/>
        <v>4800</v>
      </c>
      <c r="F16" s="8">
        <v>240000</v>
      </c>
      <c r="G16" s="12">
        <f t="shared" si="19"/>
        <v>0</v>
      </c>
      <c r="H16" s="12">
        <f t="shared" si="20"/>
        <v>0</v>
      </c>
      <c r="I16" s="12"/>
      <c r="J16" s="12">
        <f t="shared" si="21"/>
        <v>0</v>
      </c>
      <c r="K16" s="12">
        <f t="shared" si="22"/>
        <v>0</v>
      </c>
      <c r="L16" s="12">
        <f t="shared" si="0"/>
        <v>0</v>
      </c>
      <c r="M16" s="12">
        <f t="shared" si="23"/>
        <v>0</v>
      </c>
      <c r="N16" s="12"/>
      <c r="O16" s="12">
        <f t="shared" si="24"/>
        <v>0</v>
      </c>
      <c r="P16" s="12">
        <f t="shared" si="1"/>
        <v>0</v>
      </c>
      <c r="Q16" s="12">
        <f t="shared" si="2"/>
        <v>0</v>
      </c>
      <c r="R16" s="12">
        <f t="shared" si="3"/>
        <v>0</v>
      </c>
      <c r="S16" s="12"/>
      <c r="T16" s="12">
        <f t="shared" si="25"/>
        <v>0</v>
      </c>
      <c r="U16" s="12">
        <f t="shared" si="5"/>
        <v>0</v>
      </c>
      <c r="V16" s="12">
        <f t="shared" si="34"/>
        <v>0</v>
      </c>
      <c r="W16" s="12">
        <f t="shared" si="7"/>
        <v>0</v>
      </c>
      <c r="X16" s="12"/>
      <c r="Y16" s="12">
        <f t="shared" si="35"/>
        <v>0</v>
      </c>
      <c r="Z16" s="12">
        <f t="shared" si="36"/>
        <v>0</v>
      </c>
      <c r="AA16" s="12">
        <f t="shared" si="10"/>
        <v>0</v>
      </c>
      <c r="AB16" s="12">
        <f t="shared" si="11"/>
        <v>0</v>
      </c>
      <c r="AC16" s="12"/>
      <c r="AD16" s="12">
        <f t="shared" si="12"/>
        <v>0</v>
      </c>
      <c r="AE16" s="12">
        <f t="shared" si="13"/>
        <v>0</v>
      </c>
      <c r="AF16" s="9">
        <f t="shared" si="37"/>
        <v>3200</v>
      </c>
      <c r="AG16" s="9">
        <f t="shared" si="15"/>
        <v>3840</v>
      </c>
      <c r="AH16" s="9">
        <v>160000</v>
      </c>
      <c r="AI16" s="9">
        <f t="shared" si="16"/>
        <v>32000</v>
      </c>
      <c r="AJ16" s="9">
        <f t="shared" si="32"/>
        <v>192000</v>
      </c>
      <c r="AK16" s="19">
        <f t="shared" si="33"/>
        <v>160000</v>
      </c>
    </row>
    <row r="17" spans="1:37" s="4" customFormat="1" x14ac:dyDescent="0.3">
      <c r="A17" s="10">
        <v>12</v>
      </c>
      <c r="B17" s="10">
        <v>44322200</v>
      </c>
      <c r="C17" s="10" t="s">
        <v>24</v>
      </c>
      <c r="D17" s="11">
        <v>200</v>
      </c>
      <c r="E17" s="7">
        <f t="shared" si="18"/>
        <v>4300</v>
      </c>
      <c r="F17" s="8">
        <v>860000</v>
      </c>
      <c r="G17" s="12">
        <f t="shared" si="19"/>
        <v>0</v>
      </c>
      <c r="H17" s="12">
        <f t="shared" si="20"/>
        <v>0</v>
      </c>
      <c r="I17" s="12"/>
      <c r="J17" s="12">
        <f t="shared" si="21"/>
        <v>0</v>
      </c>
      <c r="K17" s="12">
        <f t="shared" si="22"/>
        <v>0</v>
      </c>
      <c r="L17" s="12">
        <f t="shared" si="0"/>
        <v>0</v>
      </c>
      <c r="M17" s="12">
        <f t="shared" si="23"/>
        <v>0</v>
      </c>
      <c r="N17" s="12"/>
      <c r="O17" s="12">
        <f t="shared" si="24"/>
        <v>0</v>
      </c>
      <c r="P17" s="12">
        <f t="shared" si="1"/>
        <v>0</v>
      </c>
      <c r="Q17" s="12">
        <f t="shared" si="2"/>
        <v>0</v>
      </c>
      <c r="R17" s="12">
        <f t="shared" si="3"/>
        <v>0</v>
      </c>
      <c r="S17" s="12"/>
      <c r="T17" s="12">
        <f t="shared" si="25"/>
        <v>0</v>
      </c>
      <c r="U17" s="12">
        <f t="shared" si="5"/>
        <v>0</v>
      </c>
      <c r="V17" s="12">
        <f t="shared" si="34"/>
        <v>0</v>
      </c>
      <c r="W17" s="12">
        <f t="shared" si="7"/>
        <v>0</v>
      </c>
      <c r="X17" s="12"/>
      <c r="Y17" s="12">
        <f t="shared" si="35"/>
        <v>0</v>
      </c>
      <c r="Z17" s="12">
        <f t="shared" si="36"/>
        <v>0</v>
      </c>
      <c r="AA17" s="12">
        <f t="shared" si="10"/>
        <v>0</v>
      </c>
      <c r="AB17" s="12">
        <f t="shared" si="11"/>
        <v>0</v>
      </c>
      <c r="AC17" s="12"/>
      <c r="AD17" s="12">
        <f t="shared" si="12"/>
        <v>0</v>
      </c>
      <c r="AE17" s="12">
        <f t="shared" si="13"/>
        <v>0</v>
      </c>
      <c r="AF17" s="9">
        <f t="shared" si="37"/>
        <v>2825</v>
      </c>
      <c r="AG17" s="9">
        <f t="shared" si="15"/>
        <v>3390</v>
      </c>
      <c r="AH17" s="9">
        <v>565000</v>
      </c>
      <c r="AI17" s="9">
        <f t="shared" si="16"/>
        <v>113000</v>
      </c>
      <c r="AJ17" s="9">
        <f t="shared" si="32"/>
        <v>678000</v>
      </c>
      <c r="AK17" s="19">
        <f t="shared" si="33"/>
        <v>565000</v>
      </c>
    </row>
  </sheetData>
  <autoFilter ref="A5:U6" xr:uid="{00000000-0009-0000-0000-000000000000}"/>
  <mergeCells count="8">
    <mergeCell ref="AF4:AJ4"/>
    <mergeCell ref="V4:Z4"/>
    <mergeCell ref="AA4:AE4"/>
    <mergeCell ref="A4:C4"/>
    <mergeCell ref="D4:F4"/>
    <mergeCell ref="Q4:U4"/>
    <mergeCell ref="L4:P4"/>
    <mergeCell ref="G4:K4"/>
  </mergeCells>
  <conditionalFormatting sqref="G6:Z17 AF6:AJ17">
    <cfRule type="cellIs" dxfId="2" priority="7" operator="equal">
      <formula>$AK6</formula>
    </cfRule>
    <cfRule type="cellIs" dxfId="1" priority="11" operator="equal">
      <formula>$AK6</formula>
    </cfRule>
  </conditionalFormatting>
  <conditionalFormatting sqref="G6:AJ17">
    <cfRule type="cellIs" dxfId="0" priority="1" operator="equal">
      <formula>$AK6</formula>
    </cfRule>
  </conditionalFormatting>
  <pageMargins left="0.70866141732283472" right="0.70866141732283472" top="0.74803149606299213" bottom="0.74803149606299213" header="0.31496062992125984" footer="0.31496062992125984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2026-03-27T14:10:03Z</dcterms:modified>
</cp:coreProperties>
</file>